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ruskininkai-my.sharepoint.com/personal/jolanta_kavaliauskiene_druskininkai_lt/Documents/Darbalaukis/VIESIEJI PIRKIMAI/2025/2-Paslaugos/7_3-E Bilietas_DIDYSIS_NAUJAS/PD paskelbimui_NAUJAS/"/>
    </mc:Choice>
  </mc:AlternateContent>
  <xr:revisionPtr revIDLastSave="39" documentId="8_{FD05A2DB-087F-4C0C-BBD6-E112C71F2399}" xr6:coauthVersionLast="47" xr6:coauthVersionMax="47" xr10:uidLastSave="{7B4FBE7A-F457-4ABB-B995-BFD980768005}"/>
  <bookViews>
    <workbookView xWindow="-108" yWindow="-108" windowWidth="23256" windowHeight="12456" xr2:uid="{8D3028E2-2511-4F4E-B0CA-22CFD2C848E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F11" i="1"/>
  <c r="D11" i="1"/>
  <c r="D21" i="1"/>
  <c r="E53" i="1"/>
  <c r="G53" i="1" s="1"/>
  <c r="E52" i="1"/>
  <c r="G52" i="1" s="1"/>
  <c r="E51" i="1"/>
  <c r="G51" i="1" s="1"/>
  <c r="E50" i="1"/>
  <c r="G50" i="1" s="1"/>
  <c r="E10" i="1"/>
  <c r="F10" i="1" s="1"/>
  <c r="E26" i="1"/>
  <c r="F26" i="1" s="1"/>
  <c r="F16" i="1"/>
  <c r="E49" i="1" l="1"/>
  <c r="G49" i="1" s="1"/>
  <c r="G54" i="1" s="1"/>
  <c r="G55" i="1" s="1"/>
  <c r="G56" i="1" l="1"/>
  <c r="D32" i="1"/>
  <c r="F32" i="1" s="1"/>
  <c r="D27" i="1"/>
  <c r="F27" i="1" s="1"/>
  <c r="F21" i="1"/>
  <c r="D16" i="1"/>
  <c r="E13" i="1"/>
  <c r="F13" i="1" s="1"/>
  <c r="E14" i="1"/>
  <c r="F14" i="1" s="1"/>
  <c r="E15" i="1"/>
  <c r="F15" i="1" s="1"/>
  <c r="E12" i="1"/>
  <c r="F12" i="1" s="1"/>
  <c r="E18" i="1"/>
  <c r="F18" i="1" s="1"/>
  <c r="E19" i="1"/>
  <c r="F19" i="1" s="1"/>
  <c r="E20" i="1"/>
  <c r="F20" i="1" s="1"/>
  <c r="E17" i="1"/>
  <c r="F17" i="1" s="1"/>
  <c r="E23" i="1"/>
  <c r="F23" i="1" s="1"/>
  <c r="E24" i="1"/>
  <c r="F24" i="1" s="1"/>
  <c r="E25" i="1"/>
  <c r="F25" i="1" s="1"/>
  <c r="E22" i="1"/>
  <c r="F22" i="1" s="1"/>
  <c r="E29" i="1"/>
  <c r="F29" i="1" s="1"/>
  <c r="E30" i="1"/>
  <c r="F30" i="1" s="1"/>
  <c r="E31" i="1"/>
  <c r="F31" i="1" s="1"/>
  <c r="E28" i="1"/>
  <c r="F28" i="1" s="1"/>
  <c r="E34" i="1"/>
  <c r="F34" i="1" s="1"/>
  <c r="E35" i="1"/>
  <c r="F35" i="1" s="1"/>
  <c r="E36" i="1"/>
  <c r="F36" i="1" s="1"/>
  <c r="E33" i="1"/>
  <c r="F33" i="1" s="1"/>
  <c r="E40" i="1"/>
  <c r="E39" i="1"/>
  <c r="E38" i="1"/>
  <c r="F38" i="1" s="1"/>
  <c r="F37" i="1"/>
  <c r="F41" i="1" s="1"/>
  <c r="F42" i="1" l="1"/>
  <c r="F43" i="1" s="1"/>
  <c r="F39" i="1"/>
  <c r="F40" i="1"/>
</calcChain>
</file>

<file path=xl/sharedStrings.xml><?xml version="1.0" encoding="utf-8"?>
<sst xmlns="http://schemas.openxmlformats.org/spreadsheetml/2006/main" count="142" uniqueCount="80">
  <si>
    <t xml:space="preserve">Specialiųjų pirkimo sąlygų </t>
  </si>
  <si>
    <t>6 (1) priedas „Siūlomos įrangos ir palaikymo kainos detalizacija“</t>
  </si>
  <si>
    <t>SIŪLOMOS ĮRANGOS IR PALAIKYMO KAINOS DETALIZACIJA</t>
  </si>
  <si>
    <t>1 lentelė. Siūlomos techninės įrangos kainos detalizacija</t>
  </si>
  <si>
    <t>Eil. Nr.</t>
  </si>
  <si>
    <t>Pirkimo objektas</t>
  </si>
  <si>
    <t>Mato vnt.</t>
  </si>
  <si>
    <t>Kiekis</t>
  </si>
  <si>
    <t>Vnt. fiksuotas įkainis Eur, be PVM</t>
  </si>
  <si>
    <t>Bendra kaina Eur, be PVM</t>
  </si>
  <si>
    <t>6=(4x5)</t>
  </si>
  <si>
    <t>Vieningos elektroninio bilieto ir keleivių informavimo sistemos techninė įranga</t>
  </si>
  <si>
    <t>2.1.</t>
  </si>
  <si>
    <t>Techninės įrangos autobusuose komplektai:</t>
  </si>
  <si>
    <t>Komplektai</t>
  </si>
  <si>
    <t>Bendra kaina iš šios eilutės turi būti įrašyta Specialiųjų pirkimo sąlygų 6 priede„Pasiūlymo forma".</t>
  </si>
  <si>
    <t>2.1.1</t>
  </si>
  <si>
    <t xml:space="preserve">Kasos aparatas – borto kompiuteris </t>
  </si>
  <si>
    <t>Vnt.</t>
  </si>
  <si>
    <t xml:space="preserve"> Pildomi tik žali laukeliai			</t>
  </si>
  <si>
    <t>2.1.1.1</t>
  </si>
  <si>
    <t xml:space="preserve">Alytaus miesto savivaldybė </t>
  </si>
  <si>
    <t>2.1.1.2</t>
  </si>
  <si>
    <t xml:space="preserve">Alytaus rajono savivaldybė </t>
  </si>
  <si>
    <t>2.1.1.3</t>
  </si>
  <si>
    <t>Lazdijų rajono savivaldybė</t>
  </si>
  <si>
    <t>2.1.1.4</t>
  </si>
  <si>
    <t>Varėnos rajono savivaldybė</t>
  </si>
  <si>
    <t>2.1.2</t>
  </si>
  <si>
    <t xml:space="preserve">Elektroninis bilietų komposteris </t>
  </si>
  <si>
    <t>Pildomi tik žali laukeliai</t>
  </si>
  <si>
    <t>2.1.2.1</t>
  </si>
  <si>
    <t>2.1.2.2</t>
  </si>
  <si>
    <t xml:space="preserve"> </t>
  </si>
  <si>
    <t>2.1.2.3</t>
  </si>
  <si>
    <t>2.1.2.4</t>
  </si>
  <si>
    <t>2.1.3.</t>
  </si>
  <si>
    <t xml:space="preserve">Ryšio modulis, užtikrinantis nuolatinį ryšį su Vieningos elektroninio bilieto ir keleivių informavimo sistemos valdymo ir apskaitos programine įranga </t>
  </si>
  <si>
    <t>2.1.3.1</t>
  </si>
  <si>
    <t>2.1.3.2</t>
  </si>
  <si>
    <t>2.1.3.3</t>
  </si>
  <si>
    <t>2.1.3.4</t>
  </si>
  <si>
    <t>2.2.</t>
  </si>
  <si>
    <t>Techninės įrangos ne autobusuose komplektai:</t>
  </si>
  <si>
    <t>2.2.1</t>
  </si>
  <si>
    <t xml:space="preserve">Bilietų kontrolės įrenginys kontrolieriams </t>
  </si>
  <si>
    <t>2.2.1.1</t>
  </si>
  <si>
    <t>2.2.1.2</t>
  </si>
  <si>
    <t>2.2.1.3</t>
  </si>
  <si>
    <t>2.2.1.4</t>
  </si>
  <si>
    <t>2.2.2</t>
  </si>
  <si>
    <t xml:space="preserve">Kortelių skaitytuvas keleivių aptarnavimo vietoms </t>
  </si>
  <si>
    <t>2.2.2.1</t>
  </si>
  <si>
    <t>2.2.2.2</t>
  </si>
  <si>
    <t>2.2.2.3</t>
  </si>
  <si>
    <t>2.2.2.4</t>
  </si>
  <si>
    <t>Elektroninio bilieto kortelės:</t>
  </si>
  <si>
    <t>2.3.1</t>
  </si>
  <si>
    <t>2.3.2</t>
  </si>
  <si>
    <t>2.3.3</t>
  </si>
  <si>
    <t>Kaina, Eur be PVM</t>
  </si>
  <si>
    <t>PVM (21%), Eur</t>
  </si>
  <si>
    <t>Jei PVM netaikomas, tuomet ištrinkite šią eilutę</t>
  </si>
  <si>
    <t>Bendra pasiūlymo kaina, Eur (su PVM)</t>
  </si>
  <si>
    <t>2 lentelė. Vieningos elektroninio bilieto ir keleivių informavimo sistemos palaikymo paslaugos kainos detalizacija pagal savivaldybes</t>
  </si>
  <si>
    <t>Autobusų skaičius savivaldybėje ***</t>
  </si>
  <si>
    <t>Sistemos palaikymo paslaugų fiksuotas įkainis (įkainis mėnesiui 1 autobusui), Eur, be PVM</t>
  </si>
  <si>
    <t>Kaina mėnesiui Eur, be PVM</t>
  </si>
  <si>
    <t>Mėnesių kiekis</t>
  </si>
  <si>
    <t>Bendra kaina 72 mėn. Eur, be PVM</t>
  </si>
  <si>
    <t>7=(5x6)</t>
  </si>
  <si>
    <t xml:space="preserve">Vieningos elektroninio bilieto ir keleivių informavimo sistemos palaikymo paslaugos: </t>
  </si>
  <si>
    <t>Druskininkų savivaldybė *</t>
  </si>
  <si>
    <t>Alytaus miesto savivaldybė **</t>
  </si>
  <si>
    <t>Alytaus rajono savivaldybė **</t>
  </si>
  <si>
    <t>Lazdijų rajono savivaldybė **</t>
  </si>
  <si>
    <t>Varėnos rajono savivaldybė **</t>
  </si>
  <si>
    <t xml:space="preserve"> *Vieningos elektroninio bilieto ir keleivių informavimo sistemos palaikymo paslaugos įkainis 1 mėn. už 1 autobusą Druskininkų savivaldybei negali viršyti 15,00 Eur be PVM (18,15 Eur su PVM)</t>
  </si>
  <si>
    <t>** Vieningos elektroninio bilieto ir keleivių informavimo sistemos palaikymo paslaugos įkainis 1 mėn. už 1 autobusą Alytaus, Alytaus r., Lazdijų, Varėnos savivaldybėms negali viršyti 75,00 Eur be PVM (90,75 Eur su PVM)</t>
  </si>
  <si>
    <t>*** Keičiantis autobusų skaičiui saivaldybėse, keičiasi ir bendra Vieningos elektroninio bilieto ir keleivių informavimo sistemos palaikymo paslaugų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</si>
</sst>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sz val="10"/>
      <name val="Arial"/>
      <family val="2"/>
      <charset val="186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7" fillId="2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2" fontId="7" fillId="2" borderId="1" xfId="0" applyNumberFormat="1" applyFont="1" applyFill="1" applyBorder="1" applyAlignment="1">
      <alignment horizontal="center" vertical="center"/>
    </xf>
    <xf numFmtId="2" fontId="0" fillId="0" borderId="0" xfId="0" applyNumberFormat="1" applyProtection="1">
      <protection locked="0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right" vertical="center" wrapText="1"/>
      <protection locked="0"/>
    </xf>
    <xf numFmtId="2" fontId="7" fillId="0" borderId="0" xfId="0" applyNumberFormat="1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2" fontId="7" fillId="0" borderId="6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3" borderId="1" xfId="0" applyNumberFormat="1" applyFont="1" applyFill="1" applyBorder="1" applyAlignment="1" applyProtection="1">
      <alignment horizontal="center" vertical="center"/>
      <protection locked="0"/>
    </xf>
    <xf numFmtId="2" fontId="3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7" fillId="3" borderId="7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right" vertical="top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right" vertical="top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</cellXfs>
  <cellStyles count="2">
    <cellStyle name="Įprastas" xfId="0" builtinId="0"/>
    <cellStyle name="Įprastas 2 2" xfId="1" xr:uid="{8DE0A2AF-67C4-254F-96BC-5114230F2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632CF-3784-4A43-B8F2-EC14F23E3D63}">
  <sheetPr>
    <pageSetUpPr fitToPage="1"/>
  </sheetPr>
  <dimension ref="A1:M61"/>
  <sheetViews>
    <sheetView tabSelected="1" zoomScale="93" zoomScaleNormal="85" workbookViewId="0">
      <selection activeCell="D54" sqref="D54"/>
    </sheetView>
  </sheetViews>
  <sheetFormatPr defaultColWidth="10.796875" defaultRowHeight="15.6" x14ac:dyDescent="0.3"/>
  <cols>
    <col min="1" max="1" width="10.796875" style="1"/>
    <col min="2" max="2" width="40.5" style="1" customWidth="1"/>
    <col min="3" max="3" width="13.19921875" style="1" customWidth="1"/>
    <col min="4" max="8" width="10.796875" style="1"/>
    <col min="9" max="9" width="8.19921875" style="1" customWidth="1"/>
    <col min="10" max="10" width="7.5" style="1" customWidth="1"/>
    <col min="11" max="12" width="10.796875" style="1"/>
    <col min="13" max="13" width="22.796875" style="1" customWidth="1"/>
    <col min="14" max="16384" width="10.796875" style="1"/>
  </cols>
  <sheetData>
    <row r="1" spans="1:13" x14ac:dyDescent="0.3">
      <c r="F1" s="2" t="s">
        <v>0</v>
      </c>
      <c r="G1" s="2"/>
      <c r="H1" s="2"/>
      <c r="I1" s="2"/>
      <c r="J1" s="2"/>
      <c r="K1" s="2"/>
      <c r="L1" s="2"/>
      <c r="M1" s="2"/>
    </row>
    <row r="2" spans="1:13" x14ac:dyDescent="0.3">
      <c r="A2" s="3"/>
      <c r="B2" s="3"/>
      <c r="C2" s="3"/>
      <c r="D2" s="3"/>
      <c r="E2" s="3"/>
      <c r="F2" s="2" t="s">
        <v>1</v>
      </c>
      <c r="G2" s="2"/>
      <c r="H2" s="2"/>
      <c r="I2" s="2"/>
      <c r="J2" s="2"/>
      <c r="K2" s="2"/>
      <c r="L2" s="2"/>
      <c r="M2" s="2"/>
    </row>
    <row r="3" spans="1:13" x14ac:dyDescent="0.3">
      <c r="A3" s="43" t="s">
        <v>2</v>
      </c>
      <c r="B3" s="43"/>
      <c r="C3" s="43"/>
      <c r="D3" s="43"/>
      <c r="E3" s="43"/>
      <c r="F3" s="43"/>
    </row>
    <row r="6" spans="1:13" x14ac:dyDescent="0.3">
      <c r="A6" s="4" t="s">
        <v>3</v>
      </c>
    </row>
    <row r="7" spans="1:13" ht="62.4" x14ac:dyDescent="0.3">
      <c r="A7" s="5" t="s">
        <v>4</v>
      </c>
      <c r="B7" s="6" t="s">
        <v>5</v>
      </c>
      <c r="C7" s="5" t="s">
        <v>6</v>
      </c>
      <c r="D7" s="5" t="s">
        <v>7</v>
      </c>
      <c r="E7" s="6" t="s">
        <v>8</v>
      </c>
      <c r="F7" s="6" t="s">
        <v>9</v>
      </c>
    </row>
    <row r="8" spans="1:13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 t="s">
        <v>10</v>
      </c>
    </row>
    <row r="9" spans="1:13" ht="27.6" x14ac:dyDescent="0.3">
      <c r="A9" s="7">
        <v>2</v>
      </c>
      <c r="B9" s="8" t="s">
        <v>11</v>
      </c>
      <c r="C9" s="45"/>
      <c r="D9" s="46"/>
      <c r="E9" s="46"/>
      <c r="F9" s="47"/>
    </row>
    <row r="10" spans="1:13" ht="46.05" customHeight="1" x14ac:dyDescent="0.3">
      <c r="A10" s="9" t="s">
        <v>12</v>
      </c>
      <c r="B10" s="10" t="s">
        <v>13</v>
      </c>
      <c r="C10" s="9" t="s">
        <v>14</v>
      </c>
      <c r="D10" s="21">
        <v>81</v>
      </c>
      <c r="E10" s="22">
        <f>E11+E16+E21</f>
        <v>0</v>
      </c>
      <c r="F10" s="22">
        <f>D10*E10</f>
        <v>0</v>
      </c>
      <c r="G10" s="31" t="s">
        <v>15</v>
      </c>
      <c r="H10" s="32"/>
      <c r="I10" s="32"/>
      <c r="J10" s="32"/>
      <c r="K10" s="11"/>
      <c r="L10" s="11"/>
      <c r="M10" s="11"/>
    </row>
    <row r="11" spans="1:13" ht="22.05" customHeight="1" x14ac:dyDescent="0.3">
      <c r="A11" s="9" t="s">
        <v>16</v>
      </c>
      <c r="B11" s="10" t="s">
        <v>17</v>
      </c>
      <c r="C11" s="9" t="s">
        <v>18</v>
      </c>
      <c r="D11" s="17">
        <f>SUM(D12:D15)</f>
        <v>81</v>
      </c>
      <c r="E11" s="29"/>
      <c r="F11" s="19">
        <f>D11*E11</f>
        <v>0</v>
      </c>
      <c r="G11" s="31" t="s">
        <v>19</v>
      </c>
      <c r="H11" s="32"/>
      <c r="I11" s="32"/>
      <c r="J11" s="32"/>
      <c r="K11" s="20"/>
    </row>
    <row r="12" spans="1:13" x14ac:dyDescent="0.3">
      <c r="A12" s="9" t="s">
        <v>20</v>
      </c>
      <c r="B12" s="12" t="s">
        <v>21</v>
      </c>
      <c r="C12" s="9" t="s">
        <v>18</v>
      </c>
      <c r="D12" s="17">
        <v>32</v>
      </c>
      <c r="E12" s="19">
        <f>$E$11</f>
        <v>0</v>
      </c>
      <c r="F12" s="19">
        <f t="shared" ref="F12:F38" si="0">D12*E12</f>
        <v>0</v>
      </c>
      <c r="G12" s="31"/>
      <c r="H12" s="32"/>
      <c r="I12" s="32"/>
      <c r="J12" s="32"/>
    </row>
    <row r="13" spans="1:13" x14ac:dyDescent="0.3">
      <c r="A13" s="9" t="s">
        <v>22</v>
      </c>
      <c r="B13" s="12" t="s">
        <v>23</v>
      </c>
      <c r="C13" s="9" t="s">
        <v>18</v>
      </c>
      <c r="D13" s="17">
        <v>20</v>
      </c>
      <c r="E13" s="19">
        <f t="shared" ref="E13:E15" si="1">$E$11</f>
        <v>0</v>
      </c>
      <c r="F13" s="19">
        <f t="shared" si="0"/>
        <v>0</v>
      </c>
      <c r="G13" s="31"/>
      <c r="H13" s="32"/>
      <c r="I13" s="32"/>
      <c r="J13" s="32"/>
      <c r="K13" s="20"/>
    </row>
    <row r="14" spans="1:13" x14ac:dyDescent="0.3">
      <c r="A14" s="9" t="s">
        <v>24</v>
      </c>
      <c r="B14" s="12" t="s">
        <v>25</v>
      </c>
      <c r="C14" s="9" t="s">
        <v>18</v>
      </c>
      <c r="D14" s="17">
        <v>14</v>
      </c>
      <c r="E14" s="19">
        <f t="shared" si="1"/>
        <v>0</v>
      </c>
      <c r="F14" s="19">
        <f t="shared" si="0"/>
        <v>0</v>
      </c>
      <c r="G14" s="31"/>
      <c r="H14" s="32"/>
      <c r="I14" s="32"/>
      <c r="J14" s="32"/>
    </row>
    <row r="15" spans="1:13" x14ac:dyDescent="0.3">
      <c r="A15" s="9" t="s">
        <v>26</v>
      </c>
      <c r="B15" s="12" t="s">
        <v>27</v>
      </c>
      <c r="C15" s="9" t="s">
        <v>18</v>
      </c>
      <c r="D15" s="17">
        <v>15</v>
      </c>
      <c r="E15" s="19">
        <f t="shared" si="1"/>
        <v>0</v>
      </c>
      <c r="F15" s="19">
        <f>D15*E15</f>
        <v>0</v>
      </c>
      <c r="G15" s="31"/>
      <c r="H15" s="32"/>
      <c r="I15" s="32"/>
      <c r="J15" s="32"/>
      <c r="K15" s="20"/>
    </row>
    <row r="16" spans="1:13" ht="21" customHeight="1" x14ac:dyDescent="0.3">
      <c r="A16" s="9" t="s">
        <v>28</v>
      </c>
      <c r="B16" s="14" t="s">
        <v>29</v>
      </c>
      <c r="C16" s="9" t="s">
        <v>18</v>
      </c>
      <c r="D16" s="17">
        <f>SUM(D17:D20)</f>
        <v>81</v>
      </c>
      <c r="E16" s="29"/>
      <c r="F16" s="19">
        <f>D16*E16</f>
        <v>0</v>
      </c>
      <c r="G16" s="31" t="s">
        <v>30</v>
      </c>
      <c r="H16" s="32"/>
      <c r="I16" s="32"/>
      <c r="J16" s="32"/>
    </row>
    <row r="17" spans="1:11" x14ac:dyDescent="0.3">
      <c r="A17" s="9" t="s">
        <v>31</v>
      </c>
      <c r="B17" s="12" t="s">
        <v>21</v>
      </c>
      <c r="C17" s="9" t="s">
        <v>18</v>
      </c>
      <c r="D17" s="17">
        <v>32</v>
      </c>
      <c r="E17" s="19">
        <f>$E$16</f>
        <v>0</v>
      </c>
      <c r="F17" s="19">
        <f t="shared" si="0"/>
        <v>0</v>
      </c>
      <c r="G17" s="31"/>
      <c r="H17" s="32"/>
      <c r="I17" s="32"/>
      <c r="J17" s="32"/>
    </row>
    <row r="18" spans="1:11" x14ac:dyDescent="0.3">
      <c r="A18" s="9" t="s">
        <v>32</v>
      </c>
      <c r="B18" s="12" t="s">
        <v>23</v>
      </c>
      <c r="C18" s="9" t="s">
        <v>18</v>
      </c>
      <c r="D18" s="17">
        <v>20</v>
      </c>
      <c r="E18" s="19">
        <f t="shared" ref="E18:E20" si="2">$E$16</f>
        <v>0</v>
      </c>
      <c r="F18" s="19">
        <f t="shared" si="0"/>
        <v>0</v>
      </c>
      <c r="G18" s="31"/>
      <c r="H18" s="32"/>
      <c r="I18" s="32"/>
      <c r="J18" s="32"/>
      <c r="K18" s="1" t="s">
        <v>33</v>
      </c>
    </row>
    <row r="19" spans="1:11" x14ac:dyDescent="0.3">
      <c r="A19" s="9" t="s">
        <v>34</v>
      </c>
      <c r="B19" s="12" t="s">
        <v>25</v>
      </c>
      <c r="C19" s="9" t="s">
        <v>18</v>
      </c>
      <c r="D19" s="17">
        <v>14</v>
      </c>
      <c r="E19" s="19">
        <f t="shared" si="2"/>
        <v>0</v>
      </c>
      <c r="F19" s="19">
        <f t="shared" si="0"/>
        <v>0</v>
      </c>
      <c r="G19" s="31"/>
      <c r="H19" s="32"/>
      <c r="I19" s="32"/>
      <c r="J19" s="32"/>
    </row>
    <row r="20" spans="1:11" x14ac:dyDescent="0.3">
      <c r="A20" s="9" t="s">
        <v>35</v>
      </c>
      <c r="B20" s="12" t="s">
        <v>27</v>
      </c>
      <c r="C20" s="9" t="s">
        <v>18</v>
      </c>
      <c r="D20" s="17">
        <v>15</v>
      </c>
      <c r="E20" s="19">
        <f t="shared" si="2"/>
        <v>0</v>
      </c>
      <c r="F20" s="19">
        <f t="shared" si="0"/>
        <v>0</v>
      </c>
      <c r="G20" s="31"/>
      <c r="H20" s="32"/>
      <c r="I20" s="32"/>
      <c r="J20" s="32"/>
    </row>
    <row r="21" spans="1:11" ht="60" customHeight="1" x14ac:dyDescent="0.3">
      <c r="A21" s="9" t="s">
        <v>36</v>
      </c>
      <c r="B21" s="10" t="s">
        <v>37</v>
      </c>
      <c r="C21" s="9" t="s">
        <v>18</v>
      </c>
      <c r="D21" s="17">
        <f>SUM(D22:D25)</f>
        <v>81</v>
      </c>
      <c r="E21" s="29"/>
      <c r="F21" s="19">
        <f t="shared" si="0"/>
        <v>0</v>
      </c>
      <c r="G21" s="31" t="s">
        <v>30</v>
      </c>
      <c r="H21" s="32"/>
      <c r="I21" s="32"/>
      <c r="J21" s="32"/>
    </row>
    <row r="22" spans="1:11" x14ac:dyDescent="0.3">
      <c r="A22" s="9" t="s">
        <v>38</v>
      </c>
      <c r="B22" s="12" t="s">
        <v>21</v>
      </c>
      <c r="C22" s="9" t="s">
        <v>18</v>
      </c>
      <c r="D22" s="17">
        <v>32</v>
      </c>
      <c r="E22" s="19">
        <f>$E$21</f>
        <v>0</v>
      </c>
      <c r="F22" s="19">
        <f t="shared" si="0"/>
        <v>0</v>
      </c>
      <c r="G22" s="31"/>
      <c r="H22" s="32"/>
      <c r="I22" s="32"/>
      <c r="J22" s="32"/>
    </row>
    <row r="23" spans="1:11" x14ac:dyDescent="0.3">
      <c r="A23" s="9" t="s">
        <v>39</v>
      </c>
      <c r="B23" s="12" t="s">
        <v>23</v>
      </c>
      <c r="C23" s="9" t="s">
        <v>18</v>
      </c>
      <c r="D23" s="17">
        <v>20</v>
      </c>
      <c r="E23" s="19">
        <f t="shared" ref="E23:E25" si="3">$E$21</f>
        <v>0</v>
      </c>
      <c r="F23" s="19">
        <f t="shared" si="0"/>
        <v>0</v>
      </c>
      <c r="G23" s="31"/>
      <c r="H23" s="32"/>
      <c r="I23" s="32"/>
      <c r="J23" s="32"/>
    </row>
    <row r="24" spans="1:11" x14ac:dyDescent="0.3">
      <c r="A24" s="9" t="s">
        <v>40</v>
      </c>
      <c r="B24" s="12" t="s">
        <v>25</v>
      </c>
      <c r="C24" s="9" t="s">
        <v>18</v>
      </c>
      <c r="D24" s="17">
        <v>14</v>
      </c>
      <c r="E24" s="19">
        <f t="shared" si="3"/>
        <v>0</v>
      </c>
      <c r="F24" s="19">
        <f t="shared" si="0"/>
        <v>0</v>
      </c>
      <c r="G24" s="31"/>
      <c r="H24" s="32"/>
      <c r="I24" s="32"/>
      <c r="J24" s="32"/>
    </row>
    <row r="25" spans="1:11" x14ac:dyDescent="0.3">
      <c r="A25" s="9" t="s">
        <v>41</v>
      </c>
      <c r="B25" s="12" t="s">
        <v>27</v>
      </c>
      <c r="C25" s="9" t="s">
        <v>18</v>
      </c>
      <c r="D25" s="17">
        <v>15</v>
      </c>
      <c r="E25" s="19">
        <f t="shared" si="3"/>
        <v>0</v>
      </c>
      <c r="F25" s="19">
        <f t="shared" si="0"/>
        <v>0</v>
      </c>
      <c r="G25" s="31"/>
      <c r="H25" s="32"/>
      <c r="I25" s="32"/>
      <c r="J25" s="32"/>
    </row>
    <row r="26" spans="1:11" ht="45" customHeight="1" x14ac:dyDescent="0.3">
      <c r="A26" s="9" t="s">
        <v>42</v>
      </c>
      <c r="B26" s="10" t="s">
        <v>43</v>
      </c>
      <c r="C26" s="9" t="s">
        <v>14</v>
      </c>
      <c r="D26" s="21">
        <v>8</v>
      </c>
      <c r="E26" s="22">
        <f>E27+E32</f>
        <v>0</v>
      </c>
      <c r="F26" s="22">
        <f>D26*E26</f>
        <v>0</v>
      </c>
      <c r="G26" s="31" t="s">
        <v>15</v>
      </c>
      <c r="H26" s="32"/>
      <c r="I26" s="32"/>
      <c r="J26" s="32"/>
    </row>
    <row r="27" spans="1:11" x14ac:dyDescent="0.3">
      <c r="A27" s="9" t="s">
        <v>44</v>
      </c>
      <c r="B27" s="10" t="s">
        <v>45</v>
      </c>
      <c r="C27" s="9" t="s">
        <v>18</v>
      </c>
      <c r="D27" s="17">
        <f>SUM(D28:D31)</f>
        <v>8</v>
      </c>
      <c r="E27" s="29"/>
      <c r="F27" s="19">
        <f t="shared" si="0"/>
        <v>0</v>
      </c>
      <c r="G27" s="31" t="s">
        <v>30</v>
      </c>
      <c r="H27" s="32"/>
      <c r="I27" s="32"/>
      <c r="J27" s="32"/>
    </row>
    <row r="28" spans="1:11" x14ac:dyDescent="0.3">
      <c r="A28" s="9" t="s">
        <v>46</v>
      </c>
      <c r="B28" s="12" t="s">
        <v>21</v>
      </c>
      <c r="C28" s="9" t="s">
        <v>18</v>
      </c>
      <c r="D28" s="17">
        <v>2</v>
      </c>
      <c r="E28" s="19">
        <f>$E$27</f>
        <v>0</v>
      </c>
      <c r="F28" s="19">
        <f t="shared" si="0"/>
        <v>0</v>
      </c>
      <c r="G28" s="31"/>
      <c r="H28" s="32"/>
      <c r="I28" s="32"/>
      <c r="J28" s="32"/>
    </row>
    <row r="29" spans="1:11" x14ac:dyDescent="0.3">
      <c r="A29" s="9" t="s">
        <v>47</v>
      </c>
      <c r="B29" s="12" t="s">
        <v>23</v>
      </c>
      <c r="C29" s="9" t="s">
        <v>18</v>
      </c>
      <c r="D29" s="17">
        <v>2</v>
      </c>
      <c r="E29" s="19">
        <f t="shared" ref="E29:E31" si="4">$E$27</f>
        <v>0</v>
      </c>
      <c r="F29" s="19">
        <f t="shared" si="0"/>
        <v>0</v>
      </c>
      <c r="G29" s="31"/>
      <c r="H29" s="32"/>
      <c r="I29" s="32"/>
      <c r="J29" s="32"/>
    </row>
    <row r="30" spans="1:11" x14ac:dyDescent="0.3">
      <c r="A30" s="9" t="s">
        <v>48</v>
      </c>
      <c r="B30" s="12" t="s">
        <v>25</v>
      </c>
      <c r="C30" s="9" t="s">
        <v>18</v>
      </c>
      <c r="D30" s="17">
        <v>2</v>
      </c>
      <c r="E30" s="19">
        <f t="shared" si="4"/>
        <v>0</v>
      </c>
      <c r="F30" s="19">
        <f t="shared" si="0"/>
        <v>0</v>
      </c>
      <c r="G30" s="31"/>
      <c r="H30" s="32"/>
      <c r="I30" s="32"/>
      <c r="J30" s="32"/>
    </row>
    <row r="31" spans="1:11" x14ac:dyDescent="0.3">
      <c r="A31" s="9" t="s">
        <v>49</v>
      </c>
      <c r="B31" s="12" t="s">
        <v>27</v>
      </c>
      <c r="C31" s="9" t="s">
        <v>18</v>
      </c>
      <c r="D31" s="17">
        <v>2</v>
      </c>
      <c r="E31" s="19">
        <f t="shared" si="4"/>
        <v>0</v>
      </c>
      <c r="F31" s="19">
        <f t="shared" si="0"/>
        <v>0</v>
      </c>
      <c r="G31" s="31"/>
      <c r="H31" s="32"/>
      <c r="I31" s="32"/>
      <c r="J31" s="32"/>
    </row>
    <row r="32" spans="1:11" ht="31.05" customHeight="1" x14ac:dyDescent="0.3">
      <c r="A32" s="9" t="s">
        <v>50</v>
      </c>
      <c r="B32" s="14" t="s">
        <v>51</v>
      </c>
      <c r="C32" s="9" t="s">
        <v>18</v>
      </c>
      <c r="D32" s="17">
        <f>SUM(D33:D36)</f>
        <v>8</v>
      </c>
      <c r="E32" s="29"/>
      <c r="F32" s="19">
        <f t="shared" si="0"/>
        <v>0</v>
      </c>
      <c r="G32" s="31" t="s">
        <v>30</v>
      </c>
      <c r="H32" s="32"/>
      <c r="I32" s="32"/>
      <c r="J32" s="32"/>
    </row>
    <row r="33" spans="1:12" x14ac:dyDescent="0.3">
      <c r="A33" s="9" t="s">
        <v>52</v>
      </c>
      <c r="B33" s="12" t="s">
        <v>21</v>
      </c>
      <c r="C33" s="9" t="s">
        <v>18</v>
      </c>
      <c r="D33" s="17">
        <v>2</v>
      </c>
      <c r="E33" s="19">
        <f>$E$32</f>
        <v>0</v>
      </c>
      <c r="F33" s="19">
        <f t="shared" si="0"/>
        <v>0</v>
      </c>
      <c r="G33" s="31"/>
      <c r="H33" s="32"/>
      <c r="I33" s="32"/>
      <c r="J33" s="32"/>
    </row>
    <row r="34" spans="1:12" x14ac:dyDescent="0.3">
      <c r="A34" s="9" t="s">
        <v>53</v>
      </c>
      <c r="B34" s="12" t="s">
        <v>23</v>
      </c>
      <c r="C34" s="9" t="s">
        <v>18</v>
      </c>
      <c r="D34" s="17">
        <v>2</v>
      </c>
      <c r="E34" s="19">
        <f t="shared" ref="E34:E36" si="5">$E$32</f>
        <v>0</v>
      </c>
      <c r="F34" s="19">
        <f t="shared" si="0"/>
        <v>0</v>
      </c>
    </row>
    <row r="35" spans="1:12" x14ac:dyDescent="0.3">
      <c r="A35" s="9" t="s">
        <v>54</v>
      </c>
      <c r="B35" s="12" t="s">
        <v>25</v>
      </c>
      <c r="C35" s="9" t="s">
        <v>18</v>
      </c>
      <c r="D35" s="17">
        <v>2</v>
      </c>
      <c r="E35" s="19">
        <f t="shared" si="5"/>
        <v>0</v>
      </c>
      <c r="F35" s="19">
        <f t="shared" si="0"/>
        <v>0</v>
      </c>
    </row>
    <row r="36" spans="1:12" x14ac:dyDescent="0.3">
      <c r="A36" s="9" t="s">
        <v>55</v>
      </c>
      <c r="B36" s="12" t="s">
        <v>27</v>
      </c>
      <c r="C36" s="9" t="s">
        <v>18</v>
      </c>
      <c r="D36" s="17">
        <v>2</v>
      </c>
      <c r="E36" s="19">
        <f t="shared" si="5"/>
        <v>0</v>
      </c>
      <c r="F36" s="19">
        <f t="shared" si="0"/>
        <v>0</v>
      </c>
    </row>
    <row r="37" spans="1:12" ht="48" customHeight="1" x14ac:dyDescent="0.3">
      <c r="A37" s="9">
        <v>2.2999999999999998</v>
      </c>
      <c r="B37" s="10" t="s">
        <v>56</v>
      </c>
      <c r="C37" s="9" t="s">
        <v>18</v>
      </c>
      <c r="D37" s="21">
        <f>SUM(D38:D40)</f>
        <v>37000</v>
      </c>
      <c r="E37" s="30"/>
      <c r="F37" s="22">
        <f t="shared" si="0"/>
        <v>0</v>
      </c>
      <c r="G37" s="31" t="s">
        <v>15</v>
      </c>
      <c r="H37" s="32"/>
      <c r="I37" s="32"/>
      <c r="J37" s="32"/>
      <c r="L37" s="20"/>
    </row>
    <row r="38" spans="1:12" x14ac:dyDescent="0.3">
      <c r="A38" s="9" t="s">
        <v>57</v>
      </c>
      <c r="B38" s="12" t="s">
        <v>23</v>
      </c>
      <c r="C38" s="9" t="s">
        <v>18</v>
      </c>
      <c r="D38" s="17">
        <v>15000</v>
      </c>
      <c r="E38" s="19">
        <f>$E$37</f>
        <v>0</v>
      </c>
      <c r="F38" s="19">
        <f t="shared" si="0"/>
        <v>0</v>
      </c>
      <c r="G38" s="31" t="s">
        <v>30</v>
      </c>
      <c r="H38" s="32"/>
      <c r="I38" s="32"/>
      <c r="J38" s="32"/>
      <c r="K38" s="20"/>
    </row>
    <row r="39" spans="1:12" x14ac:dyDescent="0.3">
      <c r="A39" s="9" t="s">
        <v>58</v>
      </c>
      <c r="B39" s="12" t="s">
        <v>25</v>
      </c>
      <c r="C39" s="9" t="s">
        <v>18</v>
      </c>
      <c r="D39" s="17">
        <v>10000</v>
      </c>
      <c r="E39" s="19">
        <f>$E$37</f>
        <v>0</v>
      </c>
      <c r="F39" s="19">
        <f t="shared" ref="F39:F40" si="6">D39*E39</f>
        <v>0</v>
      </c>
      <c r="G39" s="31"/>
      <c r="H39" s="32"/>
      <c r="I39" s="32"/>
      <c r="J39" s="32"/>
    </row>
    <row r="40" spans="1:12" x14ac:dyDescent="0.3">
      <c r="A40" s="9" t="s">
        <v>59</v>
      </c>
      <c r="B40" s="12" t="s">
        <v>27</v>
      </c>
      <c r="C40" s="9" t="s">
        <v>18</v>
      </c>
      <c r="D40" s="17">
        <v>12000</v>
      </c>
      <c r="E40" s="19">
        <f>$E$37</f>
        <v>0</v>
      </c>
      <c r="F40" s="19">
        <f t="shared" si="6"/>
        <v>0</v>
      </c>
      <c r="G40" s="31"/>
      <c r="H40" s="32"/>
      <c r="I40" s="32"/>
      <c r="J40" s="32"/>
    </row>
    <row r="41" spans="1:12" x14ac:dyDescent="0.3">
      <c r="A41" s="15"/>
      <c r="B41" s="16"/>
      <c r="C41" s="15"/>
      <c r="D41" s="44" t="s">
        <v>60</v>
      </c>
      <c r="E41" s="44"/>
      <c r="F41" s="28">
        <f>F10+F26+F37</f>
        <v>0</v>
      </c>
      <c r="H41" s="20"/>
      <c r="I41" s="20"/>
      <c r="K41" s="20"/>
      <c r="L41" s="20"/>
    </row>
    <row r="42" spans="1:12" x14ac:dyDescent="0.3">
      <c r="A42" s="15"/>
      <c r="B42" s="16"/>
      <c r="C42" s="15"/>
      <c r="D42" s="37" t="s">
        <v>61</v>
      </c>
      <c r="E42" s="37"/>
      <c r="F42" s="18">
        <f>F41*21%</f>
        <v>0</v>
      </c>
      <c r="G42" s="31" t="s">
        <v>62</v>
      </c>
      <c r="H42" s="32"/>
      <c r="I42" s="32"/>
      <c r="J42" s="32"/>
    </row>
    <row r="43" spans="1:12" ht="36" customHeight="1" x14ac:dyDescent="0.3">
      <c r="A43" s="15"/>
      <c r="B43" s="16"/>
      <c r="C43" s="15"/>
      <c r="D43" s="42" t="s">
        <v>63</v>
      </c>
      <c r="E43" s="42"/>
      <c r="F43" s="18">
        <f>F41+F42</f>
        <v>0</v>
      </c>
      <c r="H43" s="20"/>
      <c r="I43" s="20"/>
      <c r="J43" s="20"/>
      <c r="K43" s="20"/>
      <c r="L43" s="20"/>
    </row>
    <row r="44" spans="1:12" x14ac:dyDescent="0.3">
      <c r="D44" s="23"/>
      <c r="E44" s="23"/>
      <c r="F44" s="24"/>
    </row>
    <row r="45" spans="1:12" x14ac:dyDescent="0.3">
      <c r="A45" s="4" t="s">
        <v>64</v>
      </c>
      <c r="G45" s="11"/>
      <c r="H45" s="11"/>
    </row>
    <row r="46" spans="1:12" ht="156" x14ac:dyDescent="0.3">
      <c r="A46" s="5" t="s">
        <v>4</v>
      </c>
      <c r="B46" s="6" t="s">
        <v>5</v>
      </c>
      <c r="C46" s="6" t="s">
        <v>65</v>
      </c>
      <c r="D46" s="6" t="s">
        <v>66</v>
      </c>
      <c r="E46" s="6" t="s">
        <v>67</v>
      </c>
      <c r="F46" s="6" t="s">
        <v>68</v>
      </c>
      <c r="G46" s="6" t="s">
        <v>69</v>
      </c>
    </row>
    <row r="47" spans="1:12" x14ac:dyDescent="0.3">
      <c r="A47" s="6">
        <v>1</v>
      </c>
      <c r="B47" s="6">
        <v>2</v>
      </c>
      <c r="C47" s="6">
        <v>3</v>
      </c>
      <c r="D47" s="6">
        <v>4</v>
      </c>
      <c r="E47" s="6">
        <v>5</v>
      </c>
      <c r="F47" s="6">
        <v>6</v>
      </c>
      <c r="G47" s="6" t="s">
        <v>70</v>
      </c>
      <c r="H47" s="31"/>
      <c r="I47" s="32"/>
      <c r="J47" s="32"/>
      <c r="K47" s="32"/>
    </row>
    <row r="48" spans="1:12" ht="31.2" x14ac:dyDescent="0.3">
      <c r="A48" s="6"/>
      <c r="B48" s="26" t="s">
        <v>71</v>
      </c>
      <c r="C48" s="38"/>
      <c r="D48" s="39"/>
      <c r="E48" s="39"/>
      <c r="F48" s="39"/>
      <c r="G48" s="40"/>
      <c r="H48" s="25"/>
      <c r="I48" s="11"/>
      <c r="J48" s="11"/>
      <c r="K48" s="11"/>
    </row>
    <row r="49" spans="1:11" x14ac:dyDescent="0.3">
      <c r="A49" s="9">
        <v>3.1</v>
      </c>
      <c r="B49" s="12" t="s">
        <v>72</v>
      </c>
      <c r="C49" s="17">
        <v>17</v>
      </c>
      <c r="D49" s="13"/>
      <c r="E49" s="19">
        <f>C49*D49</f>
        <v>0</v>
      </c>
      <c r="F49" s="17">
        <v>72</v>
      </c>
      <c r="G49" s="19">
        <f>E49*F49</f>
        <v>0</v>
      </c>
      <c r="H49" s="31" t="s">
        <v>30</v>
      </c>
      <c r="I49" s="32"/>
      <c r="J49" s="32"/>
      <c r="K49" s="32"/>
    </row>
    <row r="50" spans="1:11" ht="16.05" customHeight="1" x14ac:dyDescent="0.3">
      <c r="A50" s="9">
        <v>3.2</v>
      </c>
      <c r="B50" s="12" t="s">
        <v>73</v>
      </c>
      <c r="C50" s="17">
        <v>32</v>
      </c>
      <c r="D50" s="33"/>
      <c r="E50" s="19">
        <f>C50*D50</f>
        <v>0</v>
      </c>
      <c r="F50" s="17">
        <v>72</v>
      </c>
      <c r="G50" s="19">
        <f>E50*F50</f>
        <v>0</v>
      </c>
    </row>
    <row r="51" spans="1:11" x14ac:dyDescent="0.3">
      <c r="A51" s="9">
        <v>3.3</v>
      </c>
      <c r="B51" s="12" t="s">
        <v>74</v>
      </c>
      <c r="C51" s="17">
        <v>20</v>
      </c>
      <c r="D51" s="34"/>
      <c r="E51" s="19">
        <f>C51*D50</f>
        <v>0</v>
      </c>
      <c r="F51" s="17">
        <v>72</v>
      </c>
      <c r="G51" s="19">
        <f>E51*F51</f>
        <v>0</v>
      </c>
    </row>
    <row r="52" spans="1:11" x14ac:dyDescent="0.3">
      <c r="A52" s="9">
        <v>3.4</v>
      </c>
      <c r="B52" s="12" t="s">
        <v>75</v>
      </c>
      <c r="C52" s="17">
        <v>14</v>
      </c>
      <c r="D52" s="34"/>
      <c r="E52" s="19">
        <f>C52*D50</f>
        <v>0</v>
      </c>
      <c r="F52" s="17">
        <v>72</v>
      </c>
      <c r="G52" s="19">
        <f>E52*F52</f>
        <v>0</v>
      </c>
    </row>
    <row r="53" spans="1:11" x14ac:dyDescent="0.3">
      <c r="A53" s="9">
        <v>3.5</v>
      </c>
      <c r="B53" s="12" t="s">
        <v>76</v>
      </c>
      <c r="C53" s="17">
        <v>14</v>
      </c>
      <c r="D53" s="35"/>
      <c r="E53" s="19">
        <f>C53*D50</f>
        <v>0</v>
      </c>
      <c r="F53" s="17">
        <v>72</v>
      </c>
      <c r="G53" s="19">
        <f>E53*F53</f>
        <v>0</v>
      </c>
    </row>
    <row r="54" spans="1:11" ht="49.95" customHeight="1" x14ac:dyDescent="0.3">
      <c r="E54" s="36" t="s">
        <v>60</v>
      </c>
      <c r="F54" s="36"/>
      <c r="G54" s="27">
        <f>SUM(G49:G53)</f>
        <v>0</v>
      </c>
      <c r="H54" s="31" t="s">
        <v>15</v>
      </c>
      <c r="I54" s="32"/>
      <c r="J54" s="32"/>
      <c r="K54" s="32"/>
    </row>
    <row r="55" spans="1:11" ht="28.05" customHeight="1" x14ac:dyDescent="0.3">
      <c r="E55" s="37" t="s">
        <v>61</v>
      </c>
      <c r="F55" s="37"/>
      <c r="G55" s="18">
        <f>G54*21%</f>
        <v>0</v>
      </c>
      <c r="H55" s="31" t="s">
        <v>62</v>
      </c>
      <c r="I55" s="32"/>
      <c r="J55" s="32"/>
      <c r="K55" s="32"/>
    </row>
    <row r="56" spans="1:11" ht="34.950000000000003" customHeight="1" x14ac:dyDescent="0.3">
      <c r="E56" s="42" t="s">
        <v>63</v>
      </c>
      <c r="F56" s="42"/>
      <c r="G56" s="18">
        <f>G54+G55</f>
        <v>0</v>
      </c>
    </row>
    <row r="57" spans="1:11" x14ac:dyDescent="0.3">
      <c r="E57" s="23"/>
      <c r="F57" s="23"/>
      <c r="G57" s="24"/>
    </row>
    <row r="58" spans="1:11" ht="31.95" customHeight="1" x14ac:dyDescent="0.3">
      <c r="A58" s="32" t="s">
        <v>77</v>
      </c>
      <c r="B58" s="32"/>
      <c r="C58" s="32"/>
      <c r="D58" s="32"/>
      <c r="E58" s="32"/>
      <c r="F58" s="32"/>
      <c r="G58" s="32"/>
    </row>
    <row r="59" spans="1:11" x14ac:dyDescent="0.3">
      <c r="A59" s="41" t="s">
        <v>78</v>
      </c>
      <c r="B59" s="41"/>
      <c r="C59" s="41"/>
      <c r="D59" s="41"/>
      <c r="E59" s="41"/>
      <c r="F59" s="41"/>
      <c r="G59" s="41"/>
    </row>
    <row r="60" spans="1:11" x14ac:dyDescent="0.3">
      <c r="A60" s="41"/>
      <c r="B60" s="41"/>
      <c r="C60" s="41"/>
      <c r="D60" s="41"/>
      <c r="E60" s="41"/>
      <c r="F60" s="41"/>
      <c r="G60" s="41"/>
    </row>
    <row r="61" spans="1:11" ht="31.05" customHeight="1" x14ac:dyDescent="0.3">
      <c r="A61" s="32" t="s">
        <v>79</v>
      </c>
      <c r="B61" s="32"/>
      <c r="C61" s="32"/>
      <c r="D61" s="32"/>
      <c r="E61" s="32"/>
      <c r="F61" s="32"/>
      <c r="G61" s="32"/>
    </row>
  </sheetData>
  <sheetProtection sheet="1" objects="1" scenarios="1" selectLockedCells="1"/>
  <mergeCells count="46">
    <mergeCell ref="G42:J42"/>
    <mergeCell ref="G27:J27"/>
    <mergeCell ref="G32:J32"/>
    <mergeCell ref="G12:J12"/>
    <mergeCell ref="G40:J40"/>
    <mergeCell ref="G29:J29"/>
    <mergeCell ref="G30:J30"/>
    <mergeCell ref="G31:J31"/>
    <mergeCell ref="G33:J33"/>
    <mergeCell ref="G38:J38"/>
    <mergeCell ref="G39:J39"/>
    <mergeCell ref="G13:J13"/>
    <mergeCell ref="G14:J14"/>
    <mergeCell ref="G15:J15"/>
    <mergeCell ref="G17:J17"/>
    <mergeCell ref="G16:J16"/>
    <mergeCell ref="A3:F3"/>
    <mergeCell ref="D41:E41"/>
    <mergeCell ref="D42:E42"/>
    <mergeCell ref="D43:E43"/>
    <mergeCell ref="C9:F9"/>
    <mergeCell ref="G10:J10"/>
    <mergeCell ref="G26:J26"/>
    <mergeCell ref="G37:J37"/>
    <mergeCell ref="G23:J23"/>
    <mergeCell ref="G24:J24"/>
    <mergeCell ref="G25:J25"/>
    <mergeCell ref="G28:J28"/>
    <mergeCell ref="G11:J11"/>
    <mergeCell ref="G19:J19"/>
    <mergeCell ref="G20:J20"/>
    <mergeCell ref="G22:J22"/>
    <mergeCell ref="G21:J21"/>
    <mergeCell ref="G18:J18"/>
    <mergeCell ref="A58:G58"/>
    <mergeCell ref="A59:G60"/>
    <mergeCell ref="A61:G61"/>
    <mergeCell ref="H49:K49"/>
    <mergeCell ref="E56:F56"/>
    <mergeCell ref="H55:K55"/>
    <mergeCell ref="H47:K47"/>
    <mergeCell ref="D50:D53"/>
    <mergeCell ref="E54:F54"/>
    <mergeCell ref="E55:F55"/>
    <mergeCell ref="H54:K54"/>
    <mergeCell ref="C48:G48"/>
  </mergeCells>
  <pageMargins left="0.7" right="0.7" top="0.75" bottom="0.75" header="0.3" footer="0.3"/>
  <pageSetup paperSize="9" scale="4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Indrė Žukauskė</dc:creator>
  <cp:keywords/>
  <dc:description/>
  <cp:lastModifiedBy>Jolanta Kavaliauskienė</cp:lastModifiedBy>
  <cp:revision/>
  <dcterms:created xsi:type="dcterms:W3CDTF">2025-05-27T07:29:52Z</dcterms:created>
  <dcterms:modified xsi:type="dcterms:W3CDTF">2025-08-08T09:00:12Z</dcterms:modified>
  <cp:category/>
  <cp:contentStatus/>
</cp:coreProperties>
</file>